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'Кол-во'!$A$4:$N$10</definedName>
  </definedNames>
  <calcPr calcId="145621"/>
</workbook>
</file>

<file path=xl/calcChain.xml><?xml version="1.0" encoding="utf-8"?>
<calcChain xmlns="http://schemas.openxmlformats.org/spreadsheetml/2006/main">
  <c r="N9" i="3" l="1"/>
  <c r="N8" i="3"/>
  <c r="N7" i="3"/>
  <c r="N6" i="3"/>
  <c r="N5" i="3"/>
  <c r="N10" i="3" l="1"/>
</calcChain>
</file>

<file path=xl/sharedStrings.xml><?xml version="1.0" encoding="utf-8"?>
<sst xmlns="http://schemas.openxmlformats.org/spreadsheetml/2006/main" count="86" uniqueCount="45">
  <si>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</si>
  <si>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</si>
  <si>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</si>
  <si>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</si>
  <si>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</si>
  <si>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</si>
  <si>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</si>
  <si>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</si>
  <si>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</si>
  <si>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</si>
  <si>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ИТОГО</t>
  </si>
  <si>
    <t>Автотранспорт</t>
  </si>
  <si>
    <t>Владимирэнерго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</si>
  <si>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</si>
  <si>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</si>
  <si>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</si>
  <si>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</si>
  <si>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</si>
  <si>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</si>
  <si>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</si>
  <si>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</si>
  <si>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</si>
  <si>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</si>
  <si>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</si>
  <si>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</si>
  <si>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</si>
  <si>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</si>
  <si>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</si>
  <si>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</si>
  <si>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</si>
  <si>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</si>
  <si>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204C</t>
  </si>
  <si>
    <t>КГ</t>
  </si>
  <si>
    <t>Провод А35</t>
  </si>
  <si>
    <t>204C_003</t>
  </si>
  <si>
    <t>Провод А70</t>
  </si>
  <si>
    <t>204C_005</t>
  </si>
  <si>
    <t>Провод АС 120/19</t>
  </si>
  <si>
    <t>204C_015</t>
  </si>
  <si>
    <t>Провод АС 50/8</t>
  </si>
  <si>
    <t>204C_011</t>
  </si>
  <si>
    <t>Провод неизолированный</t>
  </si>
  <si>
    <t>Провод А50</t>
  </si>
  <si>
    <t>204C_004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</si>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</sst>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indent="1"/>
    </xf>
    <xf numFmtId="0" fontId="0" fillId="2" borderId="0" xfId="0" applyFill="1" applyBorder="1"/>
    <xf numFmtId="4" fontId="2" fillId="2" borderId="0" xfId="0" applyNumberFormat="1" applyFont="1" applyFill="1" applyBorder="1"/>
    <xf numFmtId="0" fontId="2" fillId="2" borderId="0" xfId="0" applyFont="1" applyFill="1" applyBorder="1"/>
    <xf numFmtId="0" fontId="0" fillId="2" borderId="0" xfId="0" applyFill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"/>
  <sheetViews>
    <sheetView tabSelected="1" zoomScale="75" zoomScaleNormal="75" workbookViewId="0">
      <pane ySplit="3" topLeftCell="A4" activePane="bottomLeft" state="frozen"/>
      <selection pane="bottomLeft" activeCell="A10" sqref="A10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21.5703125" style="11" customWidth="1"/>
    <col min="4" max="4" width="14.42578125" style="29" bestFit="1" customWidth="1"/>
    <col min="5" max="5" width="7.7109375" style="11" bestFit="1" customWidth="1"/>
    <col min="6" max="6" width="11.5703125" style="11" customWidth="1"/>
    <col min="7" max="7" width="9.28515625" style="11" customWidth="1"/>
    <col min="8" max="8" width="13.28515625" style="11" customWidth="1"/>
    <col min="9" max="10" width="12.28515625" style="11" bestFit="1" customWidth="1"/>
    <col min="11" max="11" width="11.28515625" style="11" customWidth="1"/>
    <col min="12" max="13" width="12.28515625" style="11" bestFit="1" customWidth="1"/>
    <col min="14" max="14" width="13.5703125" style="25" customWidth="1"/>
    <col min="15" max="15" width="21.5703125" style="2" customWidth="1"/>
    <col min="16" max="16" width="9.140625" style="2"/>
    <col min="17" max="17" width="28.5703125" style="2" bestFit="1" customWidth="1"/>
    <col min="18" max="27" width="9.140625" style="2"/>
    <col min="28" max="16384" width="9.140625" style="11"/>
  </cols>
  <sheetData>
    <row r="1" spans="1:27" x14ac:dyDescent="0.25">
      <c r="B1" s="11" t="s">
        <v>31</v>
      </c>
      <c r="C1" s="11" t="s">
        <v>41</v>
      </c>
    </row>
    <row r="3" spans="1:27" x14ac:dyDescent="0.25">
      <c r="F3" s="48" t="s">
        <v>12</v>
      </c>
      <c r="G3" s="48" t="s">
        <v>13</v>
      </c>
      <c r="H3" s="48" t="s">
        <v>14</v>
      </c>
      <c r="I3" s="48" t="s">
        <v>15</v>
      </c>
      <c r="J3" s="48" t="s">
        <v>16</v>
      </c>
      <c r="K3" s="48" t="s">
        <v>17</v>
      </c>
      <c r="L3" s="48" t="s">
        <v>18</v>
      </c>
      <c r="M3" s="48" t="s">
        <v>19</v>
      </c>
      <c r="N3" s="48" t="s">
        <v>6</v>
      </c>
      <c r="O3" s="3"/>
    </row>
    <row r="4" spans="1:27" s="33" customFormat="1" ht="43.5" customHeight="1" x14ac:dyDescent="0.25">
      <c r="A4" s="30" t="s">
        <v>8</v>
      </c>
      <c r="B4" s="27" t="s">
        <v>0</v>
      </c>
      <c r="C4" s="27" t="s">
        <v>1</v>
      </c>
      <c r="D4" s="10" t="s">
        <v>3</v>
      </c>
      <c r="E4" s="27" t="s">
        <v>2</v>
      </c>
      <c r="F4" s="10" t="s">
        <v>20</v>
      </c>
      <c r="G4" s="10" t="s">
        <v>20</v>
      </c>
      <c r="H4" s="10" t="s">
        <v>20</v>
      </c>
      <c r="I4" s="10" t="s">
        <v>20</v>
      </c>
      <c r="J4" s="10" t="s">
        <v>20</v>
      </c>
      <c r="K4" s="10" t="s">
        <v>20</v>
      </c>
      <c r="L4" s="10" t="s">
        <v>20</v>
      </c>
      <c r="M4" s="10" t="s">
        <v>20</v>
      </c>
      <c r="N4" s="10" t="s">
        <v>20</v>
      </c>
      <c r="O4" s="46"/>
      <c r="P4" s="46"/>
      <c r="Q4" s="46"/>
      <c r="R4" s="47"/>
      <c r="S4" s="47"/>
      <c r="T4" s="4"/>
      <c r="U4" s="4"/>
      <c r="V4" s="4"/>
      <c r="W4" s="4"/>
      <c r="X4" s="4"/>
      <c r="Y4" s="47"/>
      <c r="Z4" s="47"/>
      <c r="AA4" s="47"/>
    </row>
    <row r="5" spans="1:27" x14ac:dyDescent="0.25">
      <c r="A5" s="13">
        <v>1</v>
      </c>
      <c r="B5" s="26">
        <v>2100739</v>
      </c>
      <c r="C5" s="1" t="s">
        <v>33</v>
      </c>
      <c r="D5" s="28" t="s">
        <v>34</v>
      </c>
      <c r="E5" s="12" t="s">
        <v>32</v>
      </c>
      <c r="F5" s="14"/>
      <c r="G5" s="14"/>
      <c r="H5" s="14">
        <v>44</v>
      </c>
      <c r="I5" s="14"/>
      <c r="J5" s="14"/>
      <c r="K5" s="14"/>
      <c r="L5" s="14"/>
      <c r="M5" s="14"/>
      <c r="N5" s="18">
        <f>F5+G5+H5+I5+J5+K5+L5+M5</f>
        <v>44</v>
      </c>
      <c r="O5" s="5"/>
      <c r="P5" s="5"/>
      <c r="Q5" s="6"/>
      <c r="T5" s="7"/>
      <c r="U5" s="8"/>
      <c r="V5" s="7"/>
      <c r="W5" s="7"/>
      <c r="X5" s="7"/>
    </row>
    <row r="6" spans="1:27" s="45" customFormat="1" x14ac:dyDescent="0.25">
      <c r="A6" s="13">
        <v>2</v>
      </c>
      <c r="B6" s="37">
        <v>2100740</v>
      </c>
      <c r="C6" s="38" t="s">
        <v>42</v>
      </c>
      <c r="D6" s="28" t="s">
        <v>43</v>
      </c>
      <c r="E6" s="12" t="s">
        <v>32</v>
      </c>
      <c r="F6" s="39">
        <v>3627</v>
      </c>
      <c r="G6" s="39">
        <v>102</v>
      </c>
      <c r="H6" s="39">
        <v>805</v>
      </c>
      <c r="I6" s="39">
        <v>1568</v>
      </c>
      <c r="J6" s="39">
        <v>7105</v>
      </c>
      <c r="K6" s="39">
        <v>7419</v>
      </c>
      <c r="L6" s="39">
        <v>6163</v>
      </c>
      <c r="M6" s="39">
        <v>3474</v>
      </c>
      <c r="N6" s="18">
        <f>F6+G6+H6+I6+J6+K6+L6+M6</f>
        <v>30263</v>
      </c>
      <c r="O6" s="40"/>
      <c r="P6" s="40"/>
      <c r="Q6" s="41"/>
      <c r="R6" s="42"/>
      <c r="S6" s="42"/>
      <c r="T6" s="43"/>
      <c r="U6" s="44"/>
      <c r="V6" s="43"/>
      <c r="W6" s="43"/>
      <c r="X6" s="43"/>
      <c r="Y6" s="42"/>
      <c r="Z6" s="42"/>
      <c r="AA6" s="42"/>
    </row>
    <row r="7" spans="1:27" x14ac:dyDescent="0.25">
      <c r="A7" s="13">
        <v>3</v>
      </c>
      <c r="B7" s="26">
        <v>2101012</v>
      </c>
      <c r="C7" s="1" t="s">
        <v>35</v>
      </c>
      <c r="D7" s="28" t="s">
        <v>36</v>
      </c>
      <c r="E7" s="12" t="s">
        <v>32</v>
      </c>
      <c r="F7" s="14"/>
      <c r="G7" s="14"/>
      <c r="H7" s="14"/>
      <c r="I7" s="14"/>
      <c r="J7" s="14">
        <v>370</v>
      </c>
      <c r="K7" s="14"/>
      <c r="L7" s="14"/>
      <c r="M7" s="14"/>
      <c r="N7" s="18">
        <f>F7+G7+H7+I7+J7+K7+L7+M7</f>
        <v>370</v>
      </c>
      <c r="O7" s="5"/>
      <c r="P7" s="5"/>
      <c r="Q7" s="6"/>
      <c r="T7" s="7"/>
      <c r="U7" s="8"/>
      <c r="V7" s="7"/>
      <c r="W7" s="7"/>
      <c r="X7" s="7"/>
    </row>
    <row r="8" spans="1:27" x14ac:dyDescent="0.25">
      <c r="A8" s="13">
        <v>4</v>
      </c>
      <c r="B8" s="26">
        <v>2101054</v>
      </c>
      <c r="C8" s="1" t="s">
        <v>37</v>
      </c>
      <c r="D8" s="28" t="s">
        <v>38</v>
      </c>
      <c r="E8" s="12" t="s">
        <v>32</v>
      </c>
      <c r="F8" s="14"/>
      <c r="G8" s="14"/>
      <c r="H8" s="14">
        <v>11501.82</v>
      </c>
      <c r="I8" s="14"/>
      <c r="J8" s="14"/>
      <c r="K8" s="14"/>
      <c r="L8" s="14"/>
      <c r="M8" s="14"/>
      <c r="N8" s="18">
        <f>F8+G8+H8+I8+J8+K8+L8+M8</f>
        <v>11501.82</v>
      </c>
      <c r="O8" s="5"/>
      <c r="P8" s="5"/>
      <c r="Q8" s="6"/>
      <c r="T8" s="7"/>
      <c r="U8" s="8"/>
      <c r="V8" s="7"/>
      <c r="W8" s="7"/>
      <c r="X8" s="7"/>
    </row>
    <row r="9" spans="1:27" x14ac:dyDescent="0.25">
      <c r="A9" s="13">
        <v>5</v>
      </c>
      <c r="B9" s="26">
        <v>2101047</v>
      </c>
      <c r="C9" s="1" t="s">
        <v>39</v>
      </c>
      <c r="D9" s="28" t="s">
        <v>40</v>
      </c>
      <c r="E9" s="12" t="s">
        <v>32</v>
      </c>
      <c r="F9" s="14"/>
      <c r="G9" s="14"/>
      <c r="H9" s="14">
        <v>63</v>
      </c>
      <c r="I9" s="14"/>
      <c r="J9" s="14"/>
      <c r="K9" s="14"/>
      <c r="L9" s="14"/>
      <c r="M9" s="14">
        <v>1649</v>
      </c>
      <c r="N9" s="18">
        <f>F9+G9+H9+I9+J9+K9+L9+M9</f>
        <v>1712</v>
      </c>
      <c r="O9" s="5"/>
      <c r="P9" s="5"/>
      <c r="Q9" s="6"/>
      <c r="T9" s="7"/>
      <c r="U9" s="8"/>
      <c r="V9" s="7"/>
      <c r="W9" s="7"/>
      <c r="X9" s="7"/>
    </row>
    <row r="10" spans="1:27" s="25" customFormat="1" x14ac:dyDescent="0.25">
      <c r="A10" s="15"/>
      <c r="B10" s="16" t="s">
        <v>10</v>
      </c>
      <c r="C10" s="17"/>
      <c r="D10" s="28"/>
      <c r="E10" s="16"/>
      <c r="F10" s="19"/>
      <c r="G10" s="19"/>
      <c r="H10" s="19"/>
      <c r="I10" s="19"/>
      <c r="J10" s="19"/>
      <c r="K10" s="19"/>
      <c r="L10" s="19"/>
      <c r="M10" s="19"/>
      <c r="N10" s="19">
        <f>SUM(N5:N9)</f>
        <v>43890.82</v>
      </c>
      <c r="O10" s="19"/>
      <c r="P10" s="20"/>
      <c r="Q10" s="21"/>
      <c r="R10" s="22"/>
      <c r="S10" s="22"/>
      <c r="T10" s="23"/>
      <c r="U10" s="24"/>
      <c r="V10" s="23"/>
      <c r="W10" s="23"/>
      <c r="X10" s="23"/>
      <c r="Y10" s="22"/>
      <c r="Z10" s="22"/>
      <c r="AA10" s="22"/>
    </row>
  </sheetData>
  <autoFilter ref="A4:N10"/>
  <printOptions horizontalCentered="1"/>
  <pageMargins left="0.23622047244094491" right="0.23622047244094491" top="0.74803149606299213" bottom="0.74803149606299213" header="0.31496062992125984" footer="0.31496062992125984"/>
  <pageSetup paperSize="9" scale="28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8" sqref="C8"/>
    </sheetView>
  </sheetViews>
  <sheetFormatPr defaultRowHeight="15" x14ac:dyDescent="0.25"/>
  <cols>
    <col min="1" max="1" width="5.28515625" style="31" bestFit="1" customWidth="1"/>
    <col min="2" max="2" width="20.7109375" style="32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1" t="s">
        <v>31</v>
      </c>
      <c r="C1" s="33" t="s">
        <v>41</v>
      </c>
    </row>
    <row r="3" spans="1:5" x14ac:dyDescent="0.25">
      <c r="A3" s="27" t="s">
        <v>8</v>
      </c>
      <c r="B3" s="27" t="s">
        <v>9</v>
      </c>
      <c r="C3" s="9" t="s">
        <v>7</v>
      </c>
      <c r="D3" s="9" t="s">
        <v>4</v>
      </c>
      <c r="E3" s="9" t="s">
        <v>5</v>
      </c>
    </row>
    <row r="4" spans="1:5" ht="25.5" x14ac:dyDescent="0.25">
      <c r="A4" s="30">
        <v>1</v>
      </c>
      <c r="B4" s="34" t="s">
        <v>12</v>
      </c>
      <c r="C4" s="35" t="s">
        <v>21</v>
      </c>
      <c r="D4" s="35" t="s">
        <v>11</v>
      </c>
      <c r="E4" s="36" t="s">
        <v>44</v>
      </c>
    </row>
    <row r="5" spans="1:5" ht="25.5" x14ac:dyDescent="0.25">
      <c r="A5" s="30">
        <v>2</v>
      </c>
      <c r="B5" s="34" t="s">
        <v>13</v>
      </c>
      <c r="C5" s="35" t="s">
        <v>22</v>
      </c>
      <c r="D5" s="35" t="s">
        <v>11</v>
      </c>
      <c r="E5" s="36" t="s">
        <v>44</v>
      </c>
    </row>
    <row r="6" spans="1:5" ht="25.5" x14ac:dyDescent="0.25">
      <c r="A6" s="30">
        <v>3</v>
      </c>
      <c r="B6" s="34" t="s">
        <v>14</v>
      </c>
      <c r="C6" s="35" t="s">
        <v>23</v>
      </c>
      <c r="D6" s="35" t="s">
        <v>11</v>
      </c>
      <c r="E6" s="36" t="s">
        <v>44</v>
      </c>
    </row>
    <row r="7" spans="1:5" ht="25.5" x14ac:dyDescent="0.25">
      <c r="A7" s="30">
        <v>4</v>
      </c>
      <c r="B7" s="34" t="s">
        <v>15</v>
      </c>
      <c r="C7" s="35" t="s">
        <v>24</v>
      </c>
      <c r="D7" s="35" t="s">
        <v>11</v>
      </c>
      <c r="E7" s="36" t="s">
        <v>44</v>
      </c>
    </row>
    <row r="8" spans="1:5" ht="25.5" x14ac:dyDescent="0.25">
      <c r="A8" s="49">
        <v>5</v>
      </c>
      <c r="B8" s="34" t="s">
        <v>16</v>
      </c>
      <c r="C8" s="35" t="s">
        <v>28</v>
      </c>
      <c r="D8" s="35" t="s">
        <v>11</v>
      </c>
      <c r="E8" s="36" t="s">
        <v>44</v>
      </c>
    </row>
    <row r="9" spans="1:5" ht="25.5" x14ac:dyDescent="0.25">
      <c r="A9" s="30">
        <v>6</v>
      </c>
      <c r="B9" s="34" t="s">
        <v>17</v>
      </c>
      <c r="C9" s="35" t="s">
        <v>25</v>
      </c>
      <c r="D9" s="35" t="s">
        <v>11</v>
      </c>
      <c r="E9" s="36" t="s">
        <v>44</v>
      </c>
    </row>
    <row r="10" spans="1:5" ht="25.5" x14ac:dyDescent="0.25">
      <c r="A10" s="30">
        <v>7</v>
      </c>
      <c r="B10" s="34" t="s">
        <v>18</v>
      </c>
      <c r="C10" s="35" t="s">
        <v>26</v>
      </c>
      <c r="D10" s="35" t="s">
        <v>11</v>
      </c>
      <c r="E10" s="36" t="s">
        <v>44</v>
      </c>
    </row>
    <row r="11" spans="1:5" ht="25.5" x14ac:dyDescent="0.25">
      <c r="A11" s="50">
        <v>8</v>
      </c>
      <c r="B11" s="53" t="s">
        <v>19</v>
      </c>
      <c r="C11" s="35" t="s">
        <v>27</v>
      </c>
      <c r="D11" s="35" t="s">
        <v>11</v>
      </c>
      <c r="E11" s="36" t="s">
        <v>44</v>
      </c>
    </row>
    <row r="12" spans="1:5" ht="25.5" x14ac:dyDescent="0.25">
      <c r="A12" s="51"/>
      <c r="B12" s="54"/>
      <c r="C12" s="35" t="s">
        <v>29</v>
      </c>
      <c r="D12" s="35" t="s">
        <v>11</v>
      </c>
      <c r="E12" s="36" t="s">
        <v>44</v>
      </c>
    </row>
    <row r="13" spans="1:5" ht="25.5" x14ac:dyDescent="0.25">
      <c r="A13" s="52"/>
      <c r="B13" s="55"/>
      <c r="C13" s="35" t="s">
        <v>30</v>
      </c>
      <c r="D13" s="35" t="s">
        <v>11</v>
      </c>
      <c r="E13" s="36" t="s">
        <v>44</v>
      </c>
    </row>
  </sheetData>
  <mergeCells count="2">
    <mergeCell ref="A11:A13"/>
    <mergeCell ref="B11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2018-03-05T09:23:05Z</cp:lastPrinted>
  <dcterms:created xsi:type="dcterms:W3CDTF">2014-06-26T05:52:50Z</dcterms:created>
  <dcterms:modified xsi:type="dcterms:W3CDTF">2018-03-12T13:59:43Z</dcterms:modified>
</cp:coreProperties>
</file>